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5440" windowHeight="12435"/>
  </bookViews>
  <sheets>
    <sheet name="Приложение №12" sheetId="2" r:id="rId1"/>
  </sheets>
  <definedNames>
    <definedName name="_xlnm.Print_Titles" localSheetId="0">'Приложение №12'!$11:$13</definedName>
    <definedName name="_xlnm.Print_Area" localSheetId="0">'Приложение №12'!$A$1:$I$23</definedName>
  </definedNames>
  <calcPr calcId="144525"/>
</workbook>
</file>

<file path=xl/calcChain.xml><?xml version="1.0" encoding="utf-8"?>
<calcChain xmlns="http://schemas.openxmlformats.org/spreadsheetml/2006/main">
  <c r="I19" i="2" l="1"/>
  <c r="F21" i="2"/>
  <c r="I15" i="2" l="1"/>
  <c r="I16" i="2"/>
  <c r="I17" i="2"/>
  <c r="I18" i="2"/>
  <c r="I20" i="2"/>
  <c r="I14" i="2"/>
  <c r="D21" i="2" l="1"/>
  <c r="H21" i="2"/>
  <c r="G21" i="2"/>
  <c r="C21" i="2"/>
  <c r="E21" i="2"/>
  <c r="I21" i="2" l="1"/>
</calcChain>
</file>

<file path=xl/sharedStrings.xml><?xml version="1.0" encoding="utf-8"?>
<sst xmlns="http://schemas.openxmlformats.org/spreadsheetml/2006/main" count="28" uniqueCount="27">
  <si>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</si>
  <si>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</si>
  <si>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</si>
  <si>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</si>
  <si>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</si>
  <si>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</si>
  <si>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</si>
  <si>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</si>
  <si>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</si>
  <si>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</si>
  <si>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</si>
  <si>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</si>
  <si>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</si>
  <si>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</si>
  <si>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>Всего</t>
  </si>
  <si>
    <t>(рублей)</t>
  </si>
  <si>
    <t xml:space="preserve">Субвенции на осуществление </t>
  </si>
  <si>
    <t>__________________</t>
  </si>
  <si>
    <t>ПРИЛОЖЕНИЕ № 25</t>
  </si>
  <si>
    <t>к решению Думы Белоярского района</t>
  </si>
  <si>
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</si>
  <si>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 xml:space="preserve"> первичного воинского учета на территориях, где отсутствуют военные комиссариаты</t>
  </si>
  <si>
    <t>Р А С П Р Е Д Е Л Е Н И Е 
межбюджетных трансфертов  бюджетам поселений  на 2019 год</t>
  </si>
  <si>
    <t xml:space="preserve">от 29 ноября 2018 года № 52 </t>
  </si>
  <si>
    <t>для создания музейного комплекса в сельском поселении Полноват</t>
  </si>
  <si>
    <t xml:space="preserve">ПРИЛОЖЕНИЕ № 8   </t>
  </si>
  <si>
    <t>от 15 января 2019 года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</si>
</sst>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1" applyFont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1" applyBorder="1" applyAlignment="1">
      <alignment horizontal="center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showGridLines="0" tabSelected="1" view="pageBreakPreview" zoomScaleSheetLayoutView="100" workbookViewId="0">
      <selection activeCell="G3" sqref="G3:I3"/>
    </sheetView>
  </sheetViews>
  <sheetFormatPr defaultColWidth="9.28515625" defaultRowHeight="12.75" x14ac:dyDescent="0.2"/>
  <cols>
    <col min="1" max="1" width="4.28515625" style="1" customWidth="1"/>
    <col min="2" max="2" width="18" style="1" customWidth="1"/>
    <col min="3" max="3" width="17.7109375" style="1" customWidth="1"/>
    <col min="4" max="4" width="19.140625" style="1" customWidth="1"/>
    <col min="5" max="5" width="27.85546875" style="1" customWidth="1"/>
    <col min="6" max="6" width="16.7109375" style="1" customWidth="1"/>
    <col min="7" max="7" width="23.7109375" style="1" customWidth="1"/>
    <col min="8" max="8" width="18.85546875" style="1" customWidth="1"/>
    <col min="9" max="9" width="17.5703125" style="1" customWidth="1"/>
    <col min="10" max="254" width="9.140625" style="1" customWidth="1"/>
    <col min="255" max="16384" width="9.28515625" style="1"/>
  </cols>
  <sheetData>
    <row r="1" spans="1:10" ht="18.75" x14ac:dyDescent="0.3">
      <c r="G1" s="20" t="s">
        <v>25</v>
      </c>
      <c r="H1" s="20"/>
      <c r="I1" s="20"/>
    </row>
    <row r="2" spans="1:10" ht="18.75" customHeight="1" x14ac:dyDescent="0.3">
      <c r="G2" s="21" t="s">
        <v>19</v>
      </c>
      <c r="H2" s="21"/>
      <c r="I2" s="21"/>
    </row>
    <row r="3" spans="1:10" ht="18.75" x14ac:dyDescent="0.3">
      <c r="G3" s="20" t="s">
        <v>26</v>
      </c>
      <c r="H3" s="20"/>
      <c r="I3" s="20"/>
    </row>
    <row r="5" spans="1:10" ht="18.75" x14ac:dyDescent="0.3">
      <c r="A5" s="2"/>
      <c r="B5" s="2"/>
      <c r="C5" s="2"/>
      <c r="D5" s="2"/>
      <c r="E5" s="2"/>
      <c r="F5" s="2"/>
      <c r="G5" s="20" t="s">
        <v>18</v>
      </c>
      <c r="H5" s="20"/>
      <c r="I5" s="20"/>
      <c r="J5" s="7"/>
    </row>
    <row r="6" spans="1:10" ht="18.75" x14ac:dyDescent="0.3">
      <c r="A6" s="2"/>
      <c r="B6" s="9"/>
      <c r="C6" s="2"/>
      <c r="D6" s="2"/>
      <c r="E6" s="2"/>
      <c r="F6" s="2"/>
      <c r="G6" s="21" t="s">
        <v>19</v>
      </c>
      <c r="H6" s="21"/>
      <c r="I6" s="21"/>
      <c r="J6" s="8"/>
    </row>
    <row r="7" spans="1:10" ht="18.75" x14ac:dyDescent="0.3">
      <c r="A7" s="2"/>
      <c r="B7" s="2"/>
      <c r="C7" s="2"/>
      <c r="D7" s="2"/>
      <c r="E7" s="2"/>
      <c r="F7" s="2"/>
      <c r="G7" s="20" t="s">
        <v>23</v>
      </c>
      <c r="H7" s="20"/>
      <c r="I7" s="20"/>
      <c r="J7" s="7"/>
    </row>
    <row r="8" spans="1:10" ht="15.75" x14ac:dyDescent="0.25">
      <c r="A8" s="2"/>
      <c r="B8" s="2"/>
      <c r="C8" s="2"/>
      <c r="D8" s="2"/>
      <c r="E8" s="2"/>
      <c r="F8" s="2"/>
      <c r="G8" s="14"/>
      <c r="H8" s="14"/>
      <c r="I8" s="14"/>
      <c r="J8" s="7"/>
    </row>
    <row r="9" spans="1:10" ht="41.25" customHeight="1" x14ac:dyDescent="0.2">
      <c r="A9" s="26" t="s">
        <v>22</v>
      </c>
      <c r="B9" s="26"/>
      <c r="C9" s="26"/>
      <c r="D9" s="26"/>
      <c r="E9" s="26"/>
      <c r="F9" s="26"/>
      <c r="G9" s="26"/>
      <c r="H9" s="26"/>
      <c r="I9" s="26"/>
      <c r="J9" s="7"/>
    </row>
    <row r="10" spans="1:10" ht="16.5" customHeight="1" x14ac:dyDescent="0.25">
      <c r="A10" s="2"/>
      <c r="B10" s="2"/>
      <c r="C10" s="2"/>
      <c r="D10" s="2"/>
      <c r="E10" s="2"/>
      <c r="F10" s="2"/>
      <c r="G10" s="2"/>
      <c r="H10" s="7"/>
      <c r="I10" s="13" t="s">
        <v>15</v>
      </c>
      <c r="J10" s="7"/>
    </row>
    <row r="11" spans="1:10" ht="28.5" customHeight="1" x14ac:dyDescent="0.2">
      <c r="A11" s="27" t="s">
        <v>11</v>
      </c>
      <c r="B11" s="27" t="s">
        <v>10</v>
      </c>
      <c r="C11" s="27" t="s">
        <v>9</v>
      </c>
      <c r="D11" s="22" t="s">
        <v>8</v>
      </c>
      <c r="E11" s="23"/>
      <c r="F11" s="24"/>
      <c r="G11" s="22" t="s">
        <v>16</v>
      </c>
      <c r="H11" s="24"/>
      <c r="I11" s="28" t="s">
        <v>7</v>
      </c>
      <c r="J11" s="6"/>
    </row>
    <row r="12" spans="1:10" ht="299.25" customHeight="1" x14ac:dyDescent="0.2">
      <c r="A12" s="27"/>
      <c r="B12" s="27"/>
      <c r="C12" s="27"/>
      <c r="D12" s="17" t="s">
        <v>13</v>
      </c>
      <c r="E12" s="12" t="s">
        <v>12</v>
      </c>
      <c r="F12" s="12" t="s">
        <v>24</v>
      </c>
      <c r="G12" s="16" t="s">
        <v>20</v>
      </c>
      <c r="H12" s="16" t="s">
        <v>21</v>
      </c>
      <c r="I12" s="29"/>
      <c r="J12" s="6"/>
    </row>
    <row r="13" spans="1:10" ht="15.75" customHeight="1" x14ac:dyDescent="0.2">
      <c r="A13" s="18">
        <v>1</v>
      </c>
      <c r="B13" s="18">
        <v>2</v>
      </c>
      <c r="C13" s="18">
        <v>3</v>
      </c>
      <c r="D13" s="18">
        <v>4</v>
      </c>
      <c r="E13" s="18">
        <v>7</v>
      </c>
      <c r="F13" s="18">
        <v>8</v>
      </c>
      <c r="G13" s="18">
        <v>9</v>
      </c>
      <c r="H13" s="18">
        <v>10</v>
      </c>
      <c r="I13" s="18">
        <v>11</v>
      </c>
      <c r="J13" s="6"/>
    </row>
    <row r="14" spans="1:10" ht="15.75" customHeight="1" x14ac:dyDescent="0.2">
      <c r="A14" s="5">
        <v>1</v>
      </c>
      <c r="B14" s="15" t="s">
        <v>6</v>
      </c>
      <c r="C14" s="10">
        <v>7974100</v>
      </c>
      <c r="D14" s="10">
        <v>0</v>
      </c>
      <c r="E14" s="10">
        <v>0</v>
      </c>
      <c r="F14" s="10"/>
      <c r="G14" s="10">
        <v>13700</v>
      </c>
      <c r="H14" s="10">
        <v>435500</v>
      </c>
      <c r="I14" s="10">
        <f>C14+D14+E14+G14+H14</f>
        <v>8423300</v>
      </c>
      <c r="J14" s="6"/>
    </row>
    <row r="15" spans="1:10" ht="16.5" customHeight="1" x14ac:dyDescent="0.25">
      <c r="A15" s="5">
        <v>2</v>
      </c>
      <c r="B15" s="15" t="s">
        <v>5</v>
      </c>
      <c r="C15" s="10">
        <v>28753000</v>
      </c>
      <c r="D15" s="10">
        <v>0</v>
      </c>
      <c r="E15" s="10">
        <v>315000</v>
      </c>
      <c r="F15" s="10"/>
      <c r="G15" s="10">
        <v>17700</v>
      </c>
      <c r="H15" s="10">
        <v>217800</v>
      </c>
      <c r="I15" s="10">
        <f t="shared" ref="I15:I20" si="0">C15+D15+E15+G15+H15</f>
        <v>29303500</v>
      </c>
      <c r="J15" s="4"/>
    </row>
    <row r="16" spans="1:10" ht="16.5" customHeight="1" x14ac:dyDescent="0.25">
      <c r="A16" s="5">
        <v>3</v>
      </c>
      <c r="B16" s="15" t="s">
        <v>4</v>
      </c>
      <c r="C16" s="10">
        <v>8728800</v>
      </c>
      <c r="D16" s="10">
        <v>0</v>
      </c>
      <c r="E16" s="10">
        <v>0</v>
      </c>
      <c r="F16" s="10"/>
      <c r="G16" s="10">
        <v>21000</v>
      </c>
      <c r="H16" s="10">
        <v>435500</v>
      </c>
      <c r="I16" s="10">
        <f t="shared" si="0"/>
        <v>9185300</v>
      </c>
      <c r="J16" s="4"/>
    </row>
    <row r="17" spans="1:10" ht="16.5" customHeight="1" x14ac:dyDescent="0.25">
      <c r="A17" s="5">
        <v>4</v>
      </c>
      <c r="B17" s="15" t="s">
        <v>3</v>
      </c>
      <c r="C17" s="10">
        <v>2661600</v>
      </c>
      <c r="D17" s="10">
        <v>0</v>
      </c>
      <c r="E17" s="10">
        <v>0</v>
      </c>
      <c r="F17" s="10"/>
      <c r="G17" s="10">
        <v>17000</v>
      </c>
      <c r="H17" s="10">
        <v>435500</v>
      </c>
      <c r="I17" s="10">
        <f t="shared" si="0"/>
        <v>3114100</v>
      </c>
      <c r="J17" s="4"/>
    </row>
    <row r="18" spans="1:10" ht="16.5" customHeight="1" x14ac:dyDescent="0.25">
      <c r="A18" s="5">
        <v>5</v>
      </c>
      <c r="B18" s="15" t="s">
        <v>2</v>
      </c>
      <c r="C18" s="10">
        <v>5038800</v>
      </c>
      <c r="D18" s="10">
        <v>1103800</v>
      </c>
      <c r="E18" s="10">
        <v>0</v>
      </c>
      <c r="F18" s="10"/>
      <c r="G18" s="10">
        <v>13700</v>
      </c>
      <c r="H18" s="10">
        <v>435500</v>
      </c>
      <c r="I18" s="10">
        <f t="shared" si="0"/>
        <v>6591800</v>
      </c>
      <c r="J18" s="4"/>
    </row>
    <row r="19" spans="1:10" ht="16.5" customHeight="1" x14ac:dyDescent="0.25">
      <c r="A19" s="5">
        <v>6</v>
      </c>
      <c r="B19" s="15" t="s">
        <v>1</v>
      </c>
      <c r="C19" s="10">
        <v>26709400</v>
      </c>
      <c r="D19" s="10">
        <v>1587100</v>
      </c>
      <c r="E19" s="10">
        <v>200000</v>
      </c>
      <c r="F19" s="10">
        <v>1500000</v>
      </c>
      <c r="G19" s="10">
        <v>21000</v>
      </c>
      <c r="H19" s="10">
        <v>217800</v>
      </c>
      <c r="I19" s="10">
        <f>C19+D19+E19+G19+H19+F19</f>
        <v>30235300</v>
      </c>
      <c r="J19" s="4"/>
    </row>
    <row r="20" spans="1:10" ht="16.5" customHeight="1" x14ac:dyDescent="0.25">
      <c r="A20" s="5">
        <v>7</v>
      </c>
      <c r="B20" s="15" t="s">
        <v>0</v>
      </c>
      <c r="C20" s="10">
        <v>36116400</v>
      </c>
      <c r="D20" s="10">
        <v>0</v>
      </c>
      <c r="E20" s="10">
        <v>950500</v>
      </c>
      <c r="F20" s="10"/>
      <c r="G20" s="10">
        <v>0</v>
      </c>
      <c r="H20" s="10">
        <v>0</v>
      </c>
      <c r="I20" s="10">
        <f t="shared" si="0"/>
        <v>37066900</v>
      </c>
      <c r="J20" s="4"/>
    </row>
    <row r="21" spans="1:10" ht="15.75" customHeight="1" x14ac:dyDescent="0.25">
      <c r="A21" s="3"/>
      <c r="B21" s="19" t="s">
        <v>14</v>
      </c>
      <c r="C21" s="11">
        <f>C15+C16+C19+C20+C17+C18+C14</f>
        <v>115982100</v>
      </c>
      <c r="D21" s="11">
        <f>D14+D15+D16+D17+D18+D19+D20</f>
        <v>2690900</v>
      </c>
      <c r="E21" s="11">
        <f>E15+E16+E19+E20+E17+E18+E14</f>
        <v>1465500</v>
      </c>
      <c r="F21" s="11">
        <f>F14+F15+F16+F17+F18+F19+F20</f>
        <v>1500000</v>
      </c>
      <c r="G21" s="11">
        <f>G15+G16+G19+G20+G17+G18+G14</f>
        <v>104100</v>
      </c>
      <c r="H21" s="11">
        <f>H15+H16+H19+H20+H17+H18+H14</f>
        <v>2177600</v>
      </c>
      <c r="I21" s="11">
        <f>I15+I16+I20+I19+I17+I18+I14</f>
        <v>123920200</v>
      </c>
      <c r="J21" s="2"/>
    </row>
    <row r="22" spans="1:10" x14ac:dyDescent="0.2">
      <c r="A22" s="25" t="s">
        <v>17</v>
      </c>
      <c r="B22" s="25"/>
      <c r="C22" s="25"/>
      <c r="D22" s="25"/>
      <c r="E22" s="25"/>
      <c r="F22" s="25"/>
      <c r="G22" s="25"/>
      <c r="H22" s="25"/>
      <c r="I22" s="25"/>
    </row>
  </sheetData>
  <mergeCells count="14">
    <mergeCell ref="G1:I1"/>
    <mergeCell ref="G2:I2"/>
    <mergeCell ref="G3:I3"/>
    <mergeCell ref="D11:F11"/>
    <mergeCell ref="A22:I22"/>
    <mergeCell ref="G5:I5"/>
    <mergeCell ref="G7:I7"/>
    <mergeCell ref="G6:I6"/>
    <mergeCell ref="A9:I9"/>
    <mergeCell ref="A11:A12"/>
    <mergeCell ref="B11:B12"/>
    <mergeCell ref="C11:C12"/>
    <mergeCell ref="G11:H11"/>
    <mergeCell ref="I11:I12"/>
  </mergeCells>
  <pageMargins left="1.0629921259842521" right="0.59055118110236227" top="0.78740157480314965" bottom="0.59055118110236227" header="0.51181102362204722" footer="0.51181102362204722"/>
  <pageSetup paperSize="9" scale="73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lastPrinted>2018-11-27T07:33:53Z</cp:lastPrinted>
  <dcterms:created xsi:type="dcterms:W3CDTF">2015-11-07T05:36:02Z</dcterms:created>
  <dcterms:modified xsi:type="dcterms:W3CDTF">2019-01-14T06:27:06Z</dcterms:modified>
</cp:coreProperties>
</file>